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'1'!$A$1:$H$51</definedName>
  </definedNames>
  <calcPr calcId="145621"/>
</workbook>
</file>

<file path=xl/calcChain.xml><?xml version="1.0" encoding="utf-8"?>
<calcChain xmlns="http://schemas.openxmlformats.org/spreadsheetml/2006/main">
  <c r="F42" i="1" l="1"/>
  <c r="I42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10" i="1" l="1"/>
</calcChain>
</file>

<file path=xl/sharedStrings.xml><?xml version="1.0" encoding="utf-8"?>
<sst xmlns="http://schemas.openxmlformats.org/spreadsheetml/2006/main" count="119" uniqueCount="34">
  <si>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</si>
  <si>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</si>
  <si>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</si>
  <si>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</si>
  <si>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</si>
  <si>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</si>
  <si>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</si>
  <si>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</si>
  <si>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</si>
  <si>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</si>
  <si>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</si>
  <si>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</si>
  <si>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</si>
  <si>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</si>
  <si>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</si>
  <si>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</si>
  <si>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</si>
  <si>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</si>
  <si>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</si>
  <si>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НВЛ-2019/483</t>
    </r>
  </si>
  <si>
    <t>Наименование лота:  "Реализация невостребованных ликвидных МТР. Металлопродукция"</t>
  </si>
  <si>
    <t>ЛОТ ДЕЛИМЫЙ</t>
  </si>
  <si>
    <t>Местонахождение Товара: 
Красноярский край, Туруханский  район, Ванкорский производственный участок</t>
  </si>
  <si>
    <t>Пластина 10х274х1848 С345-3 с тефлоновой накладкой тип 5А 1171- 24.2006.2-01-30100-AS-05,34</t>
  </si>
  <si>
    <t>Пластина 10х150х150 ст09Г2С 1171-25.2007-01-35100-АС1-Ч-02</t>
  </si>
  <si>
    <t>Пластина 10х130х320 ст09Г2С 1171-25.2007-01-35100-АС1-Ч-02</t>
  </si>
  <si>
    <t>Пластина 6х120х180 ст09Г2С 1171-25.2007-01-35100-АС1-Ч-02</t>
  </si>
  <si>
    <t>Пластина 10х300х300 С345-3 1171-24.2006.2-34-54000-АС-Ч-06</t>
  </si>
  <si>
    <t>Лист 6х90х90 С345 1171-22.2005.2-01-11023-АС-С-03</t>
  </si>
  <si>
    <t>Пластина 6х275х2450 С345-3 с тефлоновым покрытием 5х250х2430 1171- 24.2006.2-20- 30115-AS-CH-04</t>
  </si>
  <si>
    <t>Пластина 25х600х600 С345-3</t>
  </si>
  <si>
    <t>Замок упаковочный М19х45 УХЛ2</t>
  </si>
  <si>
    <t>Замок упаковочный М16х24 УХЛ2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</si>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</sst>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vertical="center" wrapText="1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/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52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8.5703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8" t="s">
        <v>11</v>
      </c>
      <c r="B1" s="48"/>
      <c r="C1" s="48"/>
      <c r="D1" s="49"/>
      <c r="E1" s="50"/>
      <c r="F1" s="50"/>
      <c r="G1" s="50"/>
      <c r="H1" s="50"/>
    </row>
    <row r="2" spans="1:16361" s="1" customFormat="1" ht="43.5" customHeight="1" x14ac:dyDescent="0.25">
      <c r="A2" s="51" t="s">
        <v>20</v>
      </c>
      <c r="B2" s="51"/>
      <c r="C2" s="51"/>
      <c r="D2" s="51"/>
      <c r="E2" s="51"/>
      <c r="F2" s="51"/>
      <c r="G2" s="51"/>
      <c r="H2" s="51"/>
    </row>
    <row r="3" spans="1:16361" s="1" customFormat="1" ht="25.5" customHeight="1" x14ac:dyDescent="0.25">
      <c r="A3" s="52" t="s">
        <v>19</v>
      </c>
      <c r="B3" s="52"/>
      <c r="C3" s="52"/>
      <c r="D3" s="52"/>
      <c r="E3" s="52"/>
      <c r="F3" s="52"/>
      <c r="G3" s="52"/>
      <c r="H3" s="52"/>
    </row>
    <row r="4" spans="1:16361" s="1" customFormat="1" ht="18.75" customHeight="1" x14ac:dyDescent="0.25">
      <c r="A4" s="53" t="s">
        <v>21</v>
      </c>
      <c r="B4" s="53"/>
      <c r="C4" s="53"/>
      <c r="D4" s="53"/>
      <c r="E4" s="53"/>
      <c r="F4" s="53"/>
      <c r="G4" s="53"/>
      <c r="H4" s="53"/>
    </row>
    <row r="5" spans="1:16361" s="15" customFormat="1" ht="27" customHeight="1" x14ac:dyDescent="0.2">
      <c r="A5" s="47" t="s">
        <v>13</v>
      </c>
      <c r="B5" s="47"/>
      <c r="C5" s="47"/>
      <c r="D5" s="47"/>
      <c r="E5" s="47"/>
      <c r="F5" s="47"/>
      <c r="G5" s="47"/>
      <c r="H5" s="47"/>
    </row>
    <row r="6" spans="1:16361" s="15" customFormat="1" ht="48" customHeight="1" x14ac:dyDescent="0.2">
      <c r="A6" s="47" t="s">
        <v>22</v>
      </c>
      <c r="B6" s="47"/>
      <c r="C6" s="47"/>
      <c r="D6" s="47"/>
      <c r="E6" s="47"/>
      <c r="F6" s="47"/>
      <c r="G6" s="47"/>
      <c r="H6" s="47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41">
        <v>1</v>
      </c>
      <c r="B10" s="42" t="s">
        <v>12</v>
      </c>
      <c r="C10" s="64">
        <v>1147506</v>
      </c>
      <c r="D10" s="65" t="s">
        <v>23</v>
      </c>
      <c r="E10" s="44" t="s">
        <v>33</v>
      </c>
      <c r="F10" s="45">
        <v>1</v>
      </c>
      <c r="G10" s="66">
        <v>8000.5265339999996</v>
      </c>
      <c r="H10" s="67">
        <v>40208</v>
      </c>
      <c r="I10" s="43">
        <f>G10*F10</f>
        <v>8000.5265339999996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41">
        <v>2</v>
      </c>
      <c r="B11" s="42" t="s">
        <v>12</v>
      </c>
      <c r="C11" s="64">
        <v>1147506</v>
      </c>
      <c r="D11" s="65" t="s">
        <v>23</v>
      </c>
      <c r="E11" s="44" t="s">
        <v>33</v>
      </c>
      <c r="F11" s="45">
        <v>6</v>
      </c>
      <c r="G11" s="66">
        <v>8000.5265339999996</v>
      </c>
      <c r="H11" s="67">
        <v>40452</v>
      </c>
      <c r="I11" s="43">
        <f t="shared" ref="I11:I41" si="0">G11*F11</f>
        <v>48003.159203999996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0" x14ac:dyDescent="0.25">
      <c r="A12" s="41">
        <v>3</v>
      </c>
      <c r="B12" s="42" t="s">
        <v>12</v>
      </c>
      <c r="C12" s="64">
        <v>1147506</v>
      </c>
      <c r="D12" s="65" t="s">
        <v>23</v>
      </c>
      <c r="E12" s="44" t="s">
        <v>33</v>
      </c>
      <c r="F12" s="45">
        <v>3</v>
      </c>
      <c r="G12" s="66">
        <v>8338.4287140000015</v>
      </c>
      <c r="H12" s="67">
        <v>40625</v>
      </c>
      <c r="I12" s="43">
        <f t="shared" si="0"/>
        <v>25015.286142000004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0" x14ac:dyDescent="0.25">
      <c r="A13" s="41">
        <v>4</v>
      </c>
      <c r="B13" s="42" t="s">
        <v>12</v>
      </c>
      <c r="C13" s="64">
        <v>1147506</v>
      </c>
      <c r="D13" s="65" t="s">
        <v>23</v>
      </c>
      <c r="E13" s="44" t="s">
        <v>33</v>
      </c>
      <c r="F13" s="45">
        <v>2</v>
      </c>
      <c r="G13" s="66">
        <v>8338.4287140000015</v>
      </c>
      <c r="H13" s="67">
        <v>40625</v>
      </c>
      <c r="I13" s="43">
        <f t="shared" si="0"/>
        <v>16676.857428000003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1">
        <v>5</v>
      </c>
      <c r="B14" s="42" t="s">
        <v>12</v>
      </c>
      <c r="C14" s="64">
        <v>1220529</v>
      </c>
      <c r="D14" s="65" t="s">
        <v>24</v>
      </c>
      <c r="E14" s="44" t="s">
        <v>33</v>
      </c>
      <c r="F14" s="45">
        <v>2</v>
      </c>
      <c r="G14" s="66">
        <v>80.704967499999995</v>
      </c>
      <c r="H14" s="67">
        <v>40098</v>
      </c>
      <c r="I14" s="43">
        <f t="shared" si="0"/>
        <v>161.40993499999999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1">
        <v>6</v>
      </c>
      <c r="B15" s="42" t="s">
        <v>12</v>
      </c>
      <c r="C15" s="64">
        <v>1220575</v>
      </c>
      <c r="D15" s="65" t="s">
        <v>25</v>
      </c>
      <c r="E15" s="44" t="s">
        <v>33</v>
      </c>
      <c r="F15" s="45">
        <v>12</v>
      </c>
      <c r="G15" s="66">
        <v>188.3025475</v>
      </c>
      <c r="H15" s="67">
        <v>40098</v>
      </c>
      <c r="I15" s="43">
        <f t="shared" si="0"/>
        <v>2259.6305700000003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1">
        <v>7</v>
      </c>
      <c r="B16" s="42" t="s">
        <v>12</v>
      </c>
      <c r="C16" s="64">
        <v>1220576</v>
      </c>
      <c r="D16" s="65" t="s">
        <v>26</v>
      </c>
      <c r="E16" s="44" t="s">
        <v>33</v>
      </c>
      <c r="F16" s="45">
        <v>12</v>
      </c>
      <c r="G16" s="66">
        <v>58.282022500000004</v>
      </c>
      <c r="H16" s="67">
        <v>40098</v>
      </c>
      <c r="I16" s="43">
        <f t="shared" si="0"/>
        <v>699.38427000000001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1">
        <v>8</v>
      </c>
      <c r="B17" s="42" t="s">
        <v>12</v>
      </c>
      <c r="C17" s="64">
        <v>1231872</v>
      </c>
      <c r="D17" s="65" t="s">
        <v>27</v>
      </c>
      <c r="E17" s="44" t="s">
        <v>33</v>
      </c>
      <c r="F17" s="45">
        <v>4</v>
      </c>
      <c r="G17" s="66">
        <v>414.39333599999998</v>
      </c>
      <c r="H17" s="67">
        <v>41153</v>
      </c>
      <c r="I17" s="43">
        <f t="shared" si="0"/>
        <v>1657.5733439999999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1">
        <v>9</v>
      </c>
      <c r="B18" s="42" t="s">
        <v>12</v>
      </c>
      <c r="C18" s="64">
        <v>1232590</v>
      </c>
      <c r="D18" s="65" t="s">
        <v>28</v>
      </c>
      <c r="E18" s="44" t="s">
        <v>33</v>
      </c>
      <c r="F18" s="45">
        <v>8</v>
      </c>
      <c r="G18" s="66">
        <v>10.6010496875</v>
      </c>
      <c r="H18" s="67">
        <v>39141</v>
      </c>
      <c r="I18" s="43">
        <f t="shared" si="0"/>
        <v>84.808397499999998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1">
        <v>10</v>
      </c>
      <c r="B19" s="42" t="s">
        <v>12</v>
      </c>
      <c r="C19" s="64">
        <v>1232590</v>
      </c>
      <c r="D19" s="65" t="s">
        <v>28</v>
      </c>
      <c r="E19" s="44" t="s">
        <v>33</v>
      </c>
      <c r="F19" s="45">
        <v>506</v>
      </c>
      <c r="G19" s="66">
        <v>12.298620990118575</v>
      </c>
      <c r="H19" s="67">
        <v>39141</v>
      </c>
      <c r="I19" s="43">
        <f t="shared" si="0"/>
        <v>6223.1022209999992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1">
        <v>11</v>
      </c>
      <c r="B20" s="42" t="s">
        <v>12</v>
      </c>
      <c r="C20" s="64">
        <v>1232590</v>
      </c>
      <c r="D20" s="65" t="s">
        <v>28</v>
      </c>
      <c r="E20" s="44" t="s">
        <v>33</v>
      </c>
      <c r="F20" s="45">
        <v>2184</v>
      </c>
      <c r="G20" s="66">
        <v>10.170970913690475</v>
      </c>
      <c r="H20" s="67">
        <v>39141</v>
      </c>
      <c r="I20" s="43">
        <f t="shared" si="0"/>
        <v>22213.400475499999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1">
        <v>12</v>
      </c>
      <c r="B21" s="42" t="s">
        <v>12</v>
      </c>
      <c r="C21" s="64">
        <v>1232590</v>
      </c>
      <c r="D21" s="65" t="s">
        <v>28</v>
      </c>
      <c r="E21" s="44" t="s">
        <v>33</v>
      </c>
      <c r="F21" s="45">
        <v>360</v>
      </c>
      <c r="G21" s="66">
        <v>9.9854529666666672</v>
      </c>
      <c r="H21" s="67">
        <v>39141</v>
      </c>
      <c r="I21" s="43">
        <f t="shared" si="0"/>
        <v>3594.7630680000002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1">
        <v>13</v>
      </c>
      <c r="B22" s="42" t="s">
        <v>12</v>
      </c>
      <c r="C22" s="64">
        <v>1232590</v>
      </c>
      <c r="D22" s="65" t="s">
        <v>28</v>
      </c>
      <c r="E22" s="44" t="s">
        <v>33</v>
      </c>
      <c r="F22" s="45">
        <v>232</v>
      </c>
      <c r="G22" s="66">
        <v>9.2114796430921029</v>
      </c>
      <c r="H22" s="67">
        <v>39141</v>
      </c>
      <c r="I22" s="43">
        <f t="shared" si="0"/>
        <v>2137.0632771973678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1">
        <v>14</v>
      </c>
      <c r="B23" s="42" t="s">
        <v>12</v>
      </c>
      <c r="C23" s="64">
        <v>1232590</v>
      </c>
      <c r="D23" s="65" t="s">
        <v>28</v>
      </c>
      <c r="E23" s="44" t="s">
        <v>33</v>
      </c>
      <c r="F23" s="45">
        <v>72</v>
      </c>
      <c r="G23" s="66">
        <v>9.2114796430921029</v>
      </c>
      <c r="H23" s="67">
        <v>39141</v>
      </c>
      <c r="I23" s="43">
        <f t="shared" si="0"/>
        <v>663.22653430263142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1">
        <v>15</v>
      </c>
      <c r="B24" s="42" t="s">
        <v>12</v>
      </c>
      <c r="C24" s="64">
        <v>1232590</v>
      </c>
      <c r="D24" s="65" t="s">
        <v>28</v>
      </c>
      <c r="E24" s="44" t="s">
        <v>33</v>
      </c>
      <c r="F24" s="45">
        <v>16</v>
      </c>
      <c r="G24" s="66">
        <v>11.119318529255318</v>
      </c>
      <c r="H24" s="67">
        <v>39141</v>
      </c>
      <c r="I24" s="43">
        <f t="shared" si="0"/>
        <v>177.9090964680851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1">
        <v>16</v>
      </c>
      <c r="B25" s="42" t="s">
        <v>12</v>
      </c>
      <c r="C25" s="64">
        <v>1232590</v>
      </c>
      <c r="D25" s="65" t="s">
        <v>28</v>
      </c>
      <c r="E25" s="44" t="s">
        <v>33</v>
      </c>
      <c r="F25" s="45">
        <v>360</v>
      </c>
      <c r="G25" s="66">
        <v>11.119318529255318</v>
      </c>
      <c r="H25" s="67">
        <v>39141</v>
      </c>
      <c r="I25" s="43">
        <f t="shared" si="0"/>
        <v>4002.9546705319149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30" x14ac:dyDescent="0.25">
      <c r="A26" s="41">
        <v>17</v>
      </c>
      <c r="B26" s="42" t="s">
        <v>12</v>
      </c>
      <c r="C26" s="64">
        <v>1236011</v>
      </c>
      <c r="D26" s="65" t="s">
        <v>29</v>
      </c>
      <c r="E26" s="44" t="s">
        <v>33</v>
      </c>
      <c r="F26" s="45">
        <v>2</v>
      </c>
      <c r="G26" s="66">
        <v>3639.5068134999997</v>
      </c>
      <c r="H26" s="67">
        <v>40807</v>
      </c>
      <c r="I26" s="43">
        <f t="shared" si="0"/>
        <v>7279.0136269999994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1">
        <v>18</v>
      </c>
      <c r="B27" s="42" t="s">
        <v>12</v>
      </c>
      <c r="C27" s="64">
        <v>20004023</v>
      </c>
      <c r="D27" s="65" t="s">
        <v>30</v>
      </c>
      <c r="E27" s="44" t="s">
        <v>33</v>
      </c>
      <c r="F27" s="45">
        <v>1</v>
      </c>
      <c r="G27" s="66">
        <v>1865.1875</v>
      </c>
      <c r="H27" s="67">
        <v>40053</v>
      </c>
      <c r="I27" s="43">
        <f t="shared" si="0"/>
        <v>1865.1875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1">
        <v>19</v>
      </c>
      <c r="B28" s="42" t="s">
        <v>12</v>
      </c>
      <c r="C28" s="64">
        <v>20004023</v>
      </c>
      <c r="D28" s="65" t="s">
        <v>30</v>
      </c>
      <c r="E28" s="44" t="s">
        <v>33</v>
      </c>
      <c r="F28" s="45">
        <v>1</v>
      </c>
      <c r="G28" s="66">
        <v>1865.1875</v>
      </c>
      <c r="H28" s="67">
        <v>40053</v>
      </c>
      <c r="I28" s="43">
        <f t="shared" si="0"/>
        <v>1865.1875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1">
        <v>20</v>
      </c>
      <c r="B29" s="42" t="s">
        <v>12</v>
      </c>
      <c r="C29" s="64">
        <v>20004023</v>
      </c>
      <c r="D29" s="65" t="s">
        <v>30</v>
      </c>
      <c r="E29" s="44" t="s">
        <v>33</v>
      </c>
      <c r="F29" s="45">
        <v>34</v>
      </c>
      <c r="G29" s="66">
        <v>1865.1875</v>
      </c>
      <c r="H29" s="67">
        <v>40064</v>
      </c>
      <c r="I29" s="43">
        <f t="shared" si="0"/>
        <v>63416.375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1">
        <v>21</v>
      </c>
      <c r="B30" s="42" t="s">
        <v>12</v>
      </c>
      <c r="C30" s="64">
        <v>20004023</v>
      </c>
      <c r="D30" s="65" t="s">
        <v>30</v>
      </c>
      <c r="E30" s="44" t="s">
        <v>33</v>
      </c>
      <c r="F30" s="45">
        <v>4</v>
      </c>
      <c r="G30" s="66">
        <v>2851.5464999999999</v>
      </c>
      <c r="H30" s="67">
        <v>41153</v>
      </c>
      <c r="I30" s="43">
        <f t="shared" si="0"/>
        <v>11406.186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30" x14ac:dyDescent="0.25">
      <c r="A31" s="41">
        <v>22</v>
      </c>
      <c r="B31" s="42" t="s">
        <v>12</v>
      </c>
      <c r="C31" s="64">
        <v>1147506</v>
      </c>
      <c r="D31" s="65" t="s">
        <v>23</v>
      </c>
      <c r="E31" s="44" t="s">
        <v>33</v>
      </c>
      <c r="F31" s="45">
        <v>5</v>
      </c>
      <c r="G31" s="66">
        <v>8000.5265339999996</v>
      </c>
      <c r="H31" s="67">
        <v>40451</v>
      </c>
      <c r="I31" s="43">
        <f t="shared" si="0"/>
        <v>40002.632669999999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30" x14ac:dyDescent="0.25">
      <c r="A32" s="41">
        <v>23</v>
      </c>
      <c r="B32" s="42" t="s">
        <v>12</v>
      </c>
      <c r="C32" s="64">
        <v>1147506</v>
      </c>
      <c r="D32" s="65" t="s">
        <v>23</v>
      </c>
      <c r="E32" s="44" t="s">
        <v>33</v>
      </c>
      <c r="F32" s="45">
        <v>1</v>
      </c>
      <c r="G32" s="66">
        <v>8000.5265339999996</v>
      </c>
      <c r="H32" s="67">
        <v>40455</v>
      </c>
      <c r="I32" s="43">
        <f t="shared" si="0"/>
        <v>8000.5265339999996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1">
        <v>24</v>
      </c>
      <c r="B33" s="42" t="s">
        <v>12</v>
      </c>
      <c r="C33" s="64">
        <v>1405984</v>
      </c>
      <c r="D33" s="65" t="s">
        <v>31</v>
      </c>
      <c r="E33" s="44" t="s">
        <v>33</v>
      </c>
      <c r="F33" s="45">
        <v>100</v>
      </c>
      <c r="G33" s="66">
        <v>8.0597429999999992</v>
      </c>
      <c r="H33" s="67">
        <v>40909</v>
      </c>
      <c r="I33" s="43">
        <f t="shared" si="0"/>
        <v>805.97429999999997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1">
        <v>25</v>
      </c>
      <c r="B34" s="42" t="s">
        <v>12</v>
      </c>
      <c r="C34" s="64">
        <v>1405984</v>
      </c>
      <c r="D34" s="65" t="s">
        <v>31</v>
      </c>
      <c r="E34" s="44" t="s">
        <v>33</v>
      </c>
      <c r="F34" s="45">
        <v>33</v>
      </c>
      <c r="G34" s="66">
        <v>8.0597429999999992</v>
      </c>
      <c r="H34" s="67">
        <v>40909</v>
      </c>
      <c r="I34" s="43">
        <f t="shared" si="0"/>
        <v>265.971519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1">
        <v>26</v>
      </c>
      <c r="B35" s="42" t="s">
        <v>12</v>
      </c>
      <c r="C35" s="64">
        <v>1405984</v>
      </c>
      <c r="D35" s="65" t="s">
        <v>31</v>
      </c>
      <c r="E35" s="44" t="s">
        <v>33</v>
      </c>
      <c r="F35" s="45">
        <v>24</v>
      </c>
      <c r="G35" s="66">
        <v>8.0597429999999992</v>
      </c>
      <c r="H35" s="67">
        <v>40909</v>
      </c>
      <c r="I35" s="43">
        <f t="shared" si="0"/>
        <v>193.433832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1">
        <v>27</v>
      </c>
      <c r="B36" s="42" t="s">
        <v>12</v>
      </c>
      <c r="C36" s="64">
        <v>1405984</v>
      </c>
      <c r="D36" s="65" t="s">
        <v>31</v>
      </c>
      <c r="E36" s="44" t="s">
        <v>33</v>
      </c>
      <c r="F36" s="45">
        <v>44</v>
      </c>
      <c r="G36" s="66">
        <v>8.0597429999999992</v>
      </c>
      <c r="H36" s="67">
        <v>40909</v>
      </c>
      <c r="I36" s="43">
        <f t="shared" si="0"/>
        <v>354.62869199999994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1">
        <v>28</v>
      </c>
      <c r="B37" s="42" t="s">
        <v>12</v>
      </c>
      <c r="C37" s="64">
        <v>1405984</v>
      </c>
      <c r="D37" s="65" t="s">
        <v>31</v>
      </c>
      <c r="E37" s="44" t="s">
        <v>33</v>
      </c>
      <c r="F37" s="45">
        <v>75</v>
      </c>
      <c r="G37" s="66">
        <v>8.0597429999999992</v>
      </c>
      <c r="H37" s="67">
        <v>40909</v>
      </c>
      <c r="I37" s="43">
        <f t="shared" si="0"/>
        <v>604.48072499999989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1">
        <v>29</v>
      </c>
      <c r="B38" s="42" t="s">
        <v>12</v>
      </c>
      <c r="C38" s="64">
        <v>1439202</v>
      </c>
      <c r="D38" s="65" t="s">
        <v>32</v>
      </c>
      <c r="E38" s="44" t="s">
        <v>33</v>
      </c>
      <c r="F38" s="45">
        <v>426</v>
      </c>
      <c r="G38" s="66">
        <v>8.0597429999999992</v>
      </c>
      <c r="H38" s="67">
        <v>40909</v>
      </c>
      <c r="I38" s="43">
        <f t="shared" si="0"/>
        <v>3433.4505179999996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1">
        <v>30</v>
      </c>
      <c r="B39" s="42" t="s">
        <v>12</v>
      </c>
      <c r="C39" s="64">
        <v>1439202</v>
      </c>
      <c r="D39" s="65" t="s">
        <v>32</v>
      </c>
      <c r="E39" s="44" t="s">
        <v>33</v>
      </c>
      <c r="F39" s="45">
        <v>32</v>
      </c>
      <c r="G39" s="66">
        <v>8.0597429999999992</v>
      </c>
      <c r="H39" s="67">
        <v>40909</v>
      </c>
      <c r="I39" s="43">
        <f t="shared" si="0"/>
        <v>257.91177599999997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1">
        <v>31</v>
      </c>
      <c r="B40" s="42" t="s">
        <v>12</v>
      </c>
      <c r="C40" s="64">
        <v>1439202</v>
      </c>
      <c r="D40" s="65" t="s">
        <v>32</v>
      </c>
      <c r="E40" s="44" t="s">
        <v>33</v>
      </c>
      <c r="F40" s="45">
        <v>1741</v>
      </c>
      <c r="G40" s="66">
        <v>8.0597429999999992</v>
      </c>
      <c r="H40" s="67">
        <v>40909</v>
      </c>
      <c r="I40" s="43">
        <f t="shared" si="0"/>
        <v>14032.012562999998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1">
        <v>32</v>
      </c>
      <c r="B41" s="42" t="s">
        <v>12</v>
      </c>
      <c r="C41" s="64">
        <v>1439202</v>
      </c>
      <c r="D41" s="65" t="s">
        <v>32</v>
      </c>
      <c r="E41" s="44" t="s">
        <v>33</v>
      </c>
      <c r="F41" s="45">
        <v>452</v>
      </c>
      <c r="G41" s="66">
        <v>8.059743000000001</v>
      </c>
      <c r="H41" s="67">
        <v>40909</v>
      </c>
      <c r="I41" s="43">
        <f t="shared" si="0"/>
        <v>3643.0038360000003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4" customFormat="1" x14ac:dyDescent="0.25">
      <c r="A42" s="58" t="s">
        <v>7</v>
      </c>
      <c r="B42" s="58"/>
      <c r="C42" s="58"/>
      <c r="D42" s="58"/>
      <c r="E42" s="26"/>
      <c r="F42" s="27">
        <f>SUM(F10:F41)</f>
        <v>6755</v>
      </c>
      <c r="G42" s="28"/>
      <c r="H42" s="36"/>
      <c r="I42" s="40">
        <f>SUM(I10:I41)</f>
        <v>298997.03175949998</v>
      </c>
    </row>
    <row r="43" spans="1:16361" s="4" customFormat="1" x14ac:dyDescent="0.25">
      <c r="A43" s="5"/>
      <c r="B43" s="5"/>
      <c r="C43" s="5"/>
      <c r="D43" s="6"/>
      <c r="E43" s="7"/>
      <c r="F43" s="10"/>
      <c r="G43" s="10"/>
      <c r="H43" s="37"/>
    </row>
    <row r="44" spans="1:16361" s="4" customFormat="1" ht="111.75" customHeight="1" x14ac:dyDescent="0.25">
      <c r="A44" s="59" t="s">
        <v>8</v>
      </c>
      <c r="B44" s="60"/>
      <c r="C44" s="60"/>
      <c r="D44" s="61"/>
      <c r="E44" s="62" t="s">
        <v>9</v>
      </c>
      <c r="F44" s="62"/>
      <c r="G44" s="62"/>
      <c r="H44" s="62"/>
    </row>
    <row r="45" spans="1:16361" s="4" customFormat="1" ht="15.75" customHeight="1" x14ac:dyDescent="0.25">
      <c r="A45" s="55" t="s">
        <v>10</v>
      </c>
      <c r="B45" s="56"/>
      <c r="C45" s="56"/>
      <c r="D45" s="57"/>
      <c r="E45" s="54" t="s">
        <v>16</v>
      </c>
      <c r="F45" s="54"/>
      <c r="G45" s="54"/>
      <c r="H45" s="54"/>
    </row>
    <row r="46" spans="1:16361" s="4" customFormat="1" ht="15.75" customHeight="1" x14ac:dyDescent="0.25">
      <c r="A46" s="55" t="s">
        <v>15</v>
      </c>
      <c r="B46" s="56"/>
      <c r="C46" s="56"/>
      <c r="D46" s="57"/>
      <c r="E46" s="54" t="s">
        <v>16</v>
      </c>
      <c r="F46" s="54"/>
      <c r="G46" s="54"/>
      <c r="H46" s="54"/>
    </row>
    <row r="48" spans="1:16361" ht="6.75" customHeight="1" x14ac:dyDescent="0.25"/>
    <row r="49" spans="1:8" ht="6.75" customHeight="1" x14ac:dyDescent="0.25"/>
    <row r="51" spans="1:8" s="18" customFormat="1" ht="44.25" customHeight="1" x14ac:dyDescent="0.2">
      <c r="A51" s="46" t="s">
        <v>17</v>
      </c>
      <c r="B51" s="46"/>
      <c r="C51" s="46"/>
      <c r="D51" s="46"/>
      <c r="E51" s="19"/>
      <c r="F51" s="19"/>
      <c r="G51" s="63" t="s">
        <v>18</v>
      </c>
      <c r="H51" s="63"/>
    </row>
    <row r="52" spans="1:8" s="12" customFormat="1" ht="18.75" x14ac:dyDescent="0.3">
      <c r="A52" s="17"/>
      <c r="C52" s="31"/>
      <c r="F52" s="13"/>
      <c r="G52" s="33"/>
      <c r="H52" s="38"/>
    </row>
  </sheetData>
  <mergeCells count="15">
    <mergeCell ref="A51:D51"/>
    <mergeCell ref="A6:H6"/>
    <mergeCell ref="A1:H1"/>
    <mergeCell ref="A2:H2"/>
    <mergeCell ref="A3:H3"/>
    <mergeCell ref="A4:H4"/>
    <mergeCell ref="A5:H5"/>
    <mergeCell ref="E46:H46"/>
    <mergeCell ref="E45:H45"/>
    <mergeCell ref="A46:D46"/>
    <mergeCell ref="A45:D45"/>
    <mergeCell ref="A42:D42"/>
    <mergeCell ref="A44:D44"/>
    <mergeCell ref="E44:H44"/>
    <mergeCell ref="G51:H51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2019-11-19T08:08:02Z</cp:lastPrinted>
  <dcterms:created xsi:type="dcterms:W3CDTF">2016-09-16T10:27:35Z</dcterms:created>
  <dcterms:modified xsi:type="dcterms:W3CDTF">2019-11-19T08:19:16Z</dcterms:modified>
</cp:coreProperties>
</file>